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Work -1\01-03-26\"/>
    </mc:Choice>
  </mc:AlternateContent>
  <bookViews>
    <workbookView xWindow="0" yWindow="0" windowWidth="28800" windowHeight="12300"/>
  </bookViews>
  <sheets>
    <sheet name="Work Order Track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1" l="1"/>
  <c r="K16" i="1"/>
  <c r="K17" i="1"/>
  <c r="K18" i="1"/>
  <c r="K19" i="1"/>
  <c r="K20" i="1"/>
  <c r="K14" i="1"/>
  <c r="K24" i="1"/>
  <c r="K26" i="1"/>
  <c r="K25" i="1"/>
  <c r="L14" i="1"/>
  <c r="K27" i="1"/>
</calcChain>
</file>

<file path=xl/sharedStrings.xml><?xml version="1.0" encoding="utf-8"?>
<sst xmlns="http://schemas.openxmlformats.org/spreadsheetml/2006/main" count="38" uniqueCount="38">
  <si>
    <t>Order ID</t>
  </si>
  <si>
    <t>Date Created</t>
  </si>
  <si>
    <t>Client Name</t>
  </si>
  <si>
    <t>Contact No.</t>
  </si>
  <si>
    <t>Description</t>
  </si>
  <si>
    <t>Assigned To</t>
  </si>
  <si>
    <t>Priority</t>
  </si>
  <si>
    <t>Start Date</t>
  </si>
  <si>
    <t>Due Date</t>
  </si>
  <si>
    <t>Status</t>
  </si>
  <si>
    <t>Days Remaining</t>
  </si>
  <si>
    <t>WO-001</t>
  </si>
  <si>
    <t>Ali Traders</t>
  </si>
  <si>
    <t>AC Repair</t>
  </si>
  <si>
    <t>Ahmed</t>
  </si>
  <si>
    <t>High</t>
  </si>
  <si>
    <t>WO-002</t>
  </si>
  <si>
    <t>Khan &amp; Co</t>
  </si>
  <si>
    <t>Electrical Fix</t>
  </si>
  <si>
    <t>Bilal</t>
  </si>
  <si>
    <t>Medium</t>
  </si>
  <si>
    <t>WO-003</t>
  </si>
  <si>
    <t>Ahmed Store</t>
  </si>
  <si>
    <t>Plumbing Work</t>
  </si>
  <si>
    <t>Usman</t>
  </si>
  <si>
    <t>Low</t>
  </si>
  <si>
    <r>
      <t>Address:</t>
    </r>
    <r>
      <rPr>
        <sz val="11"/>
        <color theme="1"/>
        <rFont val="Robotto"/>
      </rPr>
      <t xml:space="preserve"> 123 Business Street, Faisalabad</t>
    </r>
  </si>
  <si>
    <r>
      <t>Phone:</t>
    </r>
    <r>
      <rPr>
        <sz val="11"/>
        <color theme="1"/>
        <rFont val="Robotto"/>
      </rPr>
      <t xml:space="preserve"> +92-300-1234567</t>
    </r>
  </si>
  <si>
    <r>
      <t>Email:</t>
    </r>
    <r>
      <rPr>
        <sz val="11"/>
        <color theme="1"/>
        <rFont val="Robotto"/>
      </rPr>
      <t xml:space="preserve"> info@abcservices.com</t>
    </r>
  </si>
  <si>
    <r>
      <t>Report Title:</t>
    </r>
    <r>
      <rPr>
        <sz val="11"/>
        <color theme="1"/>
        <rFont val="Robotto"/>
      </rPr>
      <t xml:space="preserve"> Work Order Tracker</t>
    </r>
  </si>
  <si>
    <t>Work Order Tracker</t>
  </si>
  <si>
    <t>ABC Services Pvt. Ltd.</t>
  </si>
  <si>
    <t>Data:</t>
  </si>
  <si>
    <t>Total Work Orders:</t>
  </si>
  <si>
    <t>Completed Work Orders:</t>
  </si>
  <si>
    <t>Pending Work Orders:</t>
  </si>
  <si>
    <t>Overdue Work Orders:</t>
  </si>
  <si>
    <t>By: wordexceltemplates.com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</si>
</sst>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1"/>
      <color theme="1"/>
      <name val="Robotto"/>
    </font>
    <font>
      <b/>
      <sz val="18"/>
      <color theme="1"/>
      <name val="Robotto"/>
    </font>
    <font>
      <b/>
      <sz val="11"/>
      <color theme="1"/>
      <name val="Robotto"/>
    </font>
    <font>
      <b/>
      <sz val="13.5"/>
      <color theme="1"/>
      <name val="Robotto"/>
    </font>
    <font>
      <sz val="10"/>
      <color theme="1"/>
      <name val="Robotto"/>
    </font>
    <font>
      <b/>
      <sz val="15"/>
      <color theme="1"/>
      <name val="Robotto"/>
    </font>
    <font>
      <b/>
      <sz val="20"/>
      <color theme="0"/>
      <name val="Robotto"/>
    </font>
    <font>
      <sz val="13.5"/>
      <color theme="1"/>
      <name val="Robotto"/>
    </font>
    <font>
      <i/>
      <sz val="8"/>
      <color rgb="FFC00000"/>
      <name val="Robotto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ashDot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5" fontId="1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9" fillId="0" borderId="0" xfId="0" applyFont="1" applyAlignment="1">
      <alignment horizontal="right"/>
    </xf>
  </cellXfs>
  <cellStyles count="1">
    <cellStyle name="Normal" xfId="0" builtinId="0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to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/>
        <i val="0"/>
        <color rgb="FFC00000"/>
      </font>
    </dxf>
    <dxf>
      <font>
        <b/>
        <i val="0"/>
        <color theme="7" tint="-0.24994659260841701"/>
      </font>
    </dxf>
    <dxf>
      <font>
        <b/>
        <i val="0"/>
        <color theme="9" tint="-0.24994659260841701"/>
      </font>
    </dxf>
    <dxf>
      <font>
        <b/>
        <i val="0"/>
        <color rgb="FFC00000"/>
      </font>
    </dxf>
    <dxf>
      <font>
        <b/>
        <i val="0"/>
        <color theme="7" tint="-0.24994659260841701"/>
      </font>
    </dxf>
    <dxf>
      <font>
        <b/>
        <i val="0"/>
        <color theme="9" tint="-0.24994659260841701"/>
      </font>
    </dxf>
    <dxf>
      <font>
        <b/>
        <i val="0"/>
        <color rgb="FFC00000"/>
      </font>
    </dxf>
    <dxf>
      <font>
        <b/>
        <i val="0"/>
        <color theme="7" tint="-0.24994659260841701"/>
      </font>
    </dxf>
    <dxf>
      <font>
        <b/>
        <i val="0"/>
        <color theme="9" tint="-0.24994659260841701"/>
      </font>
    </dxf>
    <dxf>
      <font>
        <b/>
        <i val="0"/>
        <color rgb="FFC00000"/>
      </font>
    </dxf>
    <dxf>
      <font>
        <b/>
        <i val="0"/>
        <color theme="7" tint="-0.24994659260841701"/>
      </font>
    </dxf>
    <dxf>
      <font>
        <b/>
        <i val="0"/>
        <color theme="9" tint="-0.24994659260841701"/>
      </font>
    </dxf>
    <dxf>
      <font>
        <b/>
        <i val="0"/>
        <color rgb="FFC00000"/>
      </font>
    </dxf>
    <dxf>
      <font>
        <b/>
        <i val="0"/>
        <color theme="7" tint="-0.24994659260841701"/>
      </font>
    </dxf>
    <dxf>
      <font>
        <b/>
        <i val="0"/>
        <color theme="9" tint="-0.24994659260841701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theme="7" tint="-0.24994659260841701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to"/>
        <scheme val="none"/>
      </font>
      <numFmt numFmtId="20" formatCode="dd/mmm/yy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to"/>
        <scheme val="none"/>
      </font>
      <numFmt numFmtId="20" formatCode="dd/mmm/yy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to"/>
        <scheme val="none"/>
      </font>
      <numFmt numFmtId="20" formatCode="dd/mmm/yy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to"/>
        <scheme val="none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3:L22" totalsRowShown="0" headerRowDxfId="23" dataDxfId="24">
  <autoFilter ref="B13:L22"/>
  <tableColumns count="11">
    <tableColumn id="1" name="Order ID" dataDxfId="34"/>
    <tableColumn id="2" name="Date Created" dataDxfId="33"/>
    <tableColumn id="3" name="Client Name" dataDxfId="32"/>
    <tableColumn id="4" name="Contact No." dataDxfId="31"/>
    <tableColumn id="5" name="Description" dataDxfId="30"/>
    <tableColumn id="6" name="Assigned To" dataDxfId="29"/>
    <tableColumn id="7" name="Priority" dataDxfId="28"/>
    <tableColumn id="8" name="Start Date" dataDxfId="27"/>
    <tableColumn id="9" name="Due Date" dataDxfId="26"/>
    <tableColumn id="10" name="Status" dataDxfId="0">
      <calculatedColumnFormula>IF(TODAY()&gt;J14,"Overdue",IF(TODAY()=J14,"Due Today","In Progress"))</calculatedColumnFormula>
    </tableColumn>
    <tableColumn id="11" name="Days Remaining" dataDxfId="25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79"/>
  <sheetViews>
    <sheetView showGridLines="0" tabSelected="1" topLeftCell="A7" zoomScale="120" zoomScaleNormal="120" workbookViewId="0">
      <selection activeCell="N16" sqref="N16"/>
    </sheetView>
  </sheetViews>
  <sheetFormatPr defaultRowHeight="15"/>
  <cols>
    <col min="1" max="1" width="3.28515625" customWidth="1"/>
    <col min="2" max="2" width="15.7109375" customWidth="1"/>
    <col min="3" max="3" width="16.5703125" customWidth="1"/>
    <col min="4" max="11" width="15.7109375" customWidth="1"/>
    <col min="12" max="12" width="19.28515625" customWidth="1"/>
  </cols>
  <sheetData>
    <row r="2" spans="2:12" ht="34.5" customHeight="1">
      <c r="B2" s="17" t="s">
        <v>30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2:12" ht="9.9499999999999993" customHeight="1">
      <c r="B3" s="2"/>
      <c r="C3" s="2"/>
      <c r="D3" s="2"/>
      <c r="E3" s="2"/>
      <c r="F3" s="2"/>
      <c r="G3" s="2"/>
      <c r="H3" s="2"/>
      <c r="I3" s="2"/>
      <c r="J3" s="2"/>
      <c r="K3" s="21" t="s">
        <v>37</v>
      </c>
      <c r="L3" s="21"/>
    </row>
    <row r="4" spans="2:12">
      <c r="B4" s="4"/>
      <c r="C4" s="2"/>
      <c r="D4" s="2"/>
      <c r="E4" s="2"/>
      <c r="F4" s="2"/>
      <c r="G4" s="2"/>
      <c r="H4" s="2"/>
      <c r="I4" s="2"/>
      <c r="J4" s="2"/>
      <c r="K4" s="21"/>
      <c r="L4" s="21"/>
    </row>
    <row r="5" spans="2:12" s="1" customFormat="1" ht="24" customHeight="1">
      <c r="B5" s="15" t="s">
        <v>31</v>
      </c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2:12" s="1" customFormat="1" ht="24" customHeight="1">
      <c r="B6" s="15" t="s">
        <v>26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2:12" s="1" customFormat="1" ht="24" customHeight="1">
      <c r="B7" s="15" t="s">
        <v>27</v>
      </c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2:12" s="1" customFormat="1" ht="24" customHeight="1">
      <c r="B8" s="15" t="s">
        <v>28</v>
      </c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2:12" s="1" customFormat="1" ht="24" customHeight="1">
      <c r="B9" s="15" t="s">
        <v>29</v>
      </c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2:1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2:12" ht="19.5">
      <c r="B11" s="16" t="s">
        <v>32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2:12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2:12" ht="30" customHeight="1">
      <c r="B13" s="6" t="s">
        <v>0</v>
      </c>
      <c r="C13" s="6" t="s">
        <v>1</v>
      </c>
      <c r="D13" s="6" t="s">
        <v>2</v>
      </c>
      <c r="E13" s="6" t="s">
        <v>3</v>
      </c>
      <c r="F13" s="6" t="s">
        <v>4</v>
      </c>
      <c r="G13" s="6" t="s">
        <v>5</v>
      </c>
      <c r="H13" s="6" t="s">
        <v>6</v>
      </c>
      <c r="I13" s="6" t="s">
        <v>7</v>
      </c>
      <c r="J13" s="6" t="s">
        <v>8</v>
      </c>
      <c r="K13" s="6" t="s">
        <v>9</v>
      </c>
      <c r="L13" s="6" t="s">
        <v>10</v>
      </c>
    </row>
    <row r="14" spans="2:12" ht="30" customHeight="1">
      <c r="B14" s="7" t="s">
        <v>11</v>
      </c>
      <c r="C14" s="8">
        <v>46082</v>
      </c>
      <c r="D14" s="7" t="s">
        <v>12</v>
      </c>
      <c r="E14" s="7">
        <v>3001234567</v>
      </c>
      <c r="F14" s="7" t="s">
        <v>13</v>
      </c>
      <c r="G14" s="7" t="s">
        <v>14</v>
      </c>
      <c r="H14" s="7" t="s">
        <v>15</v>
      </c>
      <c r="I14" s="8">
        <v>46083</v>
      </c>
      <c r="J14" s="8">
        <v>46106</v>
      </c>
      <c r="K14" s="7" t="str">
        <f ca="1">IF(TODAY()&gt;J14,"Overdue",IF(TODAY()=J14,"Due Today","In Progress"))</f>
        <v>Due Today</v>
      </c>
      <c r="L14" s="7">
        <f ca="1">IF(K14="Completed",0,J14-TODAY())</f>
        <v>0</v>
      </c>
    </row>
    <row r="15" spans="2:12" ht="30" customHeight="1">
      <c r="B15" s="7" t="s">
        <v>16</v>
      </c>
      <c r="C15" s="8">
        <v>46083</v>
      </c>
      <c r="D15" s="7" t="s">
        <v>17</v>
      </c>
      <c r="E15" s="7">
        <v>3111234567</v>
      </c>
      <c r="F15" s="7" t="s">
        <v>18</v>
      </c>
      <c r="G15" s="7" t="s">
        <v>19</v>
      </c>
      <c r="H15" s="7" t="s">
        <v>20</v>
      </c>
      <c r="I15" s="8">
        <v>46084</v>
      </c>
      <c r="J15" s="8">
        <v>46087</v>
      </c>
      <c r="K15" s="7" t="str">
        <f t="shared" ref="K15:K16" ca="1" si="0">IF(TODAY()&gt;J15,"Overdue",IF(TODAY()=J15,"Due Today","In Progress"))</f>
        <v>Overdue</v>
      </c>
      <c r="L15" s="7">
        <v>2</v>
      </c>
    </row>
    <row r="16" spans="2:12" ht="30" customHeight="1">
      <c r="B16" s="7" t="s">
        <v>21</v>
      </c>
      <c r="C16" s="8">
        <v>46084</v>
      </c>
      <c r="D16" s="7" t="s">
        <v>22</v>
      </c>
      <c r="E16" s="7">
        <v>3221234567</v>
      </c>
      <c r="F16" s="7" t="s">
        <v>23</v>
      </c>
      <c r="G16" s="7" t="s">
        <v>24</v>
      </c>
      <c r="H16" s="7" t="s">
        <v>25</v>
      </c>
      <c r="I16" s="8">
        <v>46085</v>
      </c>
      <c r="J16" s="8">
        <v>46089</v>
      </c>
      <c r="K16" s="7" t="str">
        <f t="shared" ca="1" si="0"/>
        <v>Overdue</v>
      </c>
      <c r="L16" s="7">
        <v>4</v>
      </c>
    </row>
    <row r="17" spans="2:12" ht="30" customHeight="1">
      <c r="B17" s="7"/>
      <c r="C17" s="8"/>
      <c r="D17" s="7"/>
      <c r="E17" s="7"/>
      <c r="F17" s="7"/>
      <c r="G17" s="7"/>
      <c r="H17" s="7"/>
      <c r="I17" s="8"/>
      <c r="J17" s="8"/>
      <c r="K17" s="7" t="str">
        <f t="shared" ref="K17:K20" ca="1" si="1">IF(TODAY()&gt;J17,"Overdue",IF(TODAY()=J17,"Due Today","In Progress"))</f>
        <v>Overdue</v>
      </c>
      <c r="L17" s="7"/>
    </row>
    <row r="18" spans="2:12" ht="30" customHeight="1">
      <c r="B18" s="7"/>
      <c r="C18" s="8"/>
      <c r="D18" s="7"/>
      <c r="E18" s="7"/>
      <c r="F18" s="7"/>
      <c r="G18" s="7"/>
      <c r="H18" s="7"/>
      <c r="I18" s="8"/>
      <c r="J18" s="8"/>
      <c r="K18" s="7" t="str">
        <f t="shared" ref="K18:K19" ca="1" si="2">IF(TODAY()&gt;J18,"Overdue",IF(TODAY()=J18,"Due Today","In Progress"))</f>
        <v>Overdue</v>
      </c>
      <c r="L18" s="7"/>
    </row>
    <row r="19" spans="2:12" ht="30" customHeight="1">
      <c r="B19" s="7"/>
      <c r="C19" s="8"/>
      <c r="D19" s="7"/>
      <c r="E19" s="7"/>
      <c r="F19" s="7"/>
      <c r="G19" s="7"/>
      <c r="H19" s="7"/>
      <c r="I19" s="8"/>
      <c r="J19" s="8"/>
      <c r="K19" s="7" t="str">
        <f t="shared" ca="1" si="2"/>
        <v>Overdue</v>
      </c>
      <c r="L19" s="7"/>
    </row>
    <row r="20" spans="2:12" ht="30" customHeight="1">
      <c r="B20" s="7"/>
      <c r="C20" s="8"/>
      <c r="D20" s="7"/>
      <c r="E20" s="7"/>
      <c r="F20" s="7"/>
      <c r="G20" s="7"/>
      <c r="H20" s="7"/>
      <c r="I20" s="8"/>
      <c r="J20" s="8"/>
      <c r="K20" s="7" t="str">
        <f t="shared" ca="1" si="1"/>
        <v>Overdue</v>
      </c>
      <c r="L20" s="7"/>
    </row>
    <row r="21" spans="2:12" ht="30" customHeight="1">
      <c r="B21" s="10"/>
      <c r="C21" s="10"/>
      <c r="D21" s="10"/>
      <c r="E21" s="10"/>
      <c r="F21" s="10"/>
      <c r="G21" s="10"/>
      <c r="H21" s="7"/>
      <c r="I21" s="10"/>
      <c r="J21" s="10"/>
      <c r="K21" s="7"/>
      <c r="L21" s="10"/>
    </row>
    <row r="22" spans="2:12" ht="30" customHeight="1">
      <c r="B22" s="10"/>
      <c r="C22" s="10"/>
      <c r="D22" s="10"/>
      <c r="E22" s="10"/>
      <c r="F22" s="10"/>
      <c r="G22" s="10"/>
      <c r="H22" s="7"/>
      <c r="I22" s="10"/>
      <c r="J22" s="10"/>
      <c r="K22" s="7"/>
      <c r="L22" s="10"/>
    </row>
    <row r="23" spans="2:12" ht="30" customHeight="1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2:12" s="18" customFormat="1" ht="21.95" customHeight="1">
      <c r="B24" s="10"/>
      <c r="C24" s="10"/>
      <c r="D24" s="10"/>
      <c r="E24" s="10"/>
      <c r="F24" s="10"/>
      <c r="G24" s="10"/>
      <c r="H24" s="10"/>
      <c r="I24" s="14" t="s">
        <v>33</v>
      </c>
      <c r="J24" s="14"/>
      <c r="K24" s="10">
        <f>COUNTA(B14:B22)</f>
        <v>3</v>
      </c>
      <c r="L24" s="10"/>
    </row>
    <row r="25" spans="2:12" s="18" customFormat="1" ht="21.95" customHeight="1">
      <c r="B25" s="19"/>
      <c r="C25" s="10"/>
      <c r="D25" s="10"/>
      <c r="E25" s="10"/>
      <c r="F25" s="10"/>
      <c r="G25" s="10"/>
      <c r="H25" s="10"/>
      <c r="I25" s="14" t="s">
        <v>34</v>
      </c>
      <c r="J25" s="14"/>
      <c r="K25" s="10">
        <f ca="1">COUNTIF(K14:K22,"Completed")</f>
        <v>0</v>
      </c>
      <c r="L25" s="10"/>
    </row>
    <row r="26" spans="2:12" s="18" customFormat="1" ht="21.95" customHeight="1">
      <c r="B26" s="10"/>
      <c r="C26" s="10"/>
      <c r="D26" s="10"/>
      <c r="E26" s="10"/>
      <c r="F26" s="10"/>
      <c r="G26" s="10"/>
      <c r="H26" s="10"/>
      <c r="I26" s="14" t="s">
        <v>35</v>
      </c>
      <c r="J26" s="14"/>
      <c r="K26" s="10">
        <f ca="1">COUNTIF(K14:K22,"Pending")</f>
        <v>0</v>
      </c>
      <c r="L26" s="10"/>
    </row>
    <row r="27" spans="2:12" s="18" customFormat="1" ht="21.95" customHeight="1">
      <c r="B27" s="10"/>
      <c r="C27" s="10"/>
      <c r="D27" s="10"/>
      <c r="E27" s="10"/>
      <c r="F27" s="10"/>
      <c r="G27" s="10"/>
      <c r="H27" s="10"/>
      <c r="I27" s="14" t="s">
        <v>36</v>
      </c>
      <c r="J27" s="14"/>
      <c r="K27" s="10">
        <f ca="1">COUNTIF(L14:L22,"&lt;0")</f>
        <v>0</v>
      </c>
      <c r="L27" s="10"/>
    </row>
    <row r="28" spans="2:12">
      <c r="B28" s="10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2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2:12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2:12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2:12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2:12" ht="17.25">
      <c r="B33" s="9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2:12">
      <c r="B34" s="10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2:12">
      <c r="B35" s="1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2:12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2:12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2:12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2:12" ht="17.25">
      <c r="B39" s="9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2:12">
      <c r="B40" s="10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2:12"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2:1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2:1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2:12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2:12" ht="17.25">
      <c r="B45" s="9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2:12">
      <c r="B46" s="10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2:12"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2:1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2:12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2:1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2:12" ht="17.25"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2:12">
      <c r="B52" s="10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2:12">
      <c r="B53" s="11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2:12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2:12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2:12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2:12" ht="23.25">
      <c r="B57" s="3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2:12">
      <c r="B58" s="4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2:12">
      <c r="B59" s="5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2:12">
      <c r="B60" s="4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2:12">
      <c r="B61" s="4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2:12"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2:12">
      <c r="B63" s="5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2:12">
      <c r="B64" s="1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2:12"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2:12">
      <c r="B66" s="5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2:12">
      <c r="B67" s="13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2:12">
      <c r="B68" s="13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2:12">
      <c r="B69" s="13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2:1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2:1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2:1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2:12" ht="23.25">
      <c r="B73" s="3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2:12"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2:12"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2:12"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2:12"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2:12"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2:12">
      <c r="B79" s="4"/>
      <c r="C79" s="2"/>
      <c r="D79" s="2"/>
      <c r="E79" s="2"/>
      <c r="F79" s="2"/>
      <c r="G79" s="2"/>
      <c r="H79" s="2"/>
      <c r="I79" s="2"/>
      <c r="J79" s="2"/>
      <c r="K79" s="2"/>
      <c r="L79" s="2"/>
    </row>
  </sheetData>
  <mergeCells count="14">
    <mergeCell ref="B11:L11"/>
    <mergeCell ref="I24:J24"/>
    <mergeCell ref="I25:J25"/>
    <mergeCell ref="I26:J26"/>
    <mergeCell ref="I27:J27"/>
    <mergeCell ref="B29:L29"/>
    <mergeCell ref="B2:L2"/>
    <mergeCell ref="B5:L5"/>
    <mergeCell ref="B6:L6"/>
    <mergeCell ref="B7:L7"/>
    <mergeCell ref="B8:L8"/>
    <mergeCell ref="B9:L9"/>
    <mergeCell ref="K4:L4"/>
    <mergeCell ref="K3:L3"/>
  </mergeCells>
  <conditionalFormatting sqref="K14">
    <cfRule type="containsText" dxfId="3" priority="13" operator="containsText" text="Completed">
      <formula>NOT(ISERROR(SEARCH("Completed",K14)))</formula>
    </cfRule>
    <cfRule type="containsText" dxfId="2" priority="14" operator="containsText" text="Due Today">
      <formula>NOT(ISERROR(SEARCH("Due Today",K14)))</formula>
    </cfRule>
    <cfRule type="containsText" dxfId="1" priority="19" operator="containsText" text="Overdue">
      <formula>NOT(ISERROR(SEARCH("Overdue",K14)))</formula>
    </cfRule>
  </conditionalFormatting>
  <conditionalFormatting sqref="K15">
    <cfRule type="containsText" dxfId="15" priority="10" operator="containsText" text="Completed">
      <formula>NOT(ISERROR(SEARCH("Completed",K15)))</formula>
    </cfRule>
    <cfRule type="containsText" dxfId="14" priority="11" operator="containsText" text="Due Today">
      <formula>NOT(ISERROR(SEARCH("Due Today",K15)))</formula>
    </cfRule>
    <cfRule type="containsText" dxfId="13" priority="12" operator="containsText" text="Overdue">
      <formula>NOT(ISERROR(SEARCH("Overdue",K15)))</formula>
    </cfRule>
  </conditionalFormatting>
  <conditionalFormatting sqref="K16:K20">
    <cfRule type="containsText" dxfId="12" priority="7" operator="containsText" text="Completed">
      <formula>NOT(ISERROR(SEARCH("Completed",K16)))</formula>
    </cfRule>
    <cfRule type="containsText" dxfId="11" priority="8" operator="containsText" text="Due Today">
      <formula>NOT(ISERROR(SEARCH("Due Today",K16)))</formula>
    </cfRule>
    <cfRule type="containsText" dxfId="10" priority="9" operator="containsText" text="Overdue">
      <formula>NOT(ISERROR(SEARCH("Overdue",K16)))</formula>
    </cfRule>
  </conditionalFormatting>
  <conditionalFormatting sqref="K21">
    <cfRule type="containsText" dxfId="9" priority="4" operator="containsText" text="Completed">
      <formula>NOT(ISERROR(SEARCH("Completed",K21)))</formula>
    </cfRule>
    <cfRule type="containsText" dxfId="8" priority="5" operator="containsText" text="Due Today">
      <formula>NOT(ISERROR(SEARCH("Due Today",K21)))</formula>
    </cfRule>
    <cfRule type="containsText" dxfId="7" priority="6" operator="containsText" text="Overdue">
      <formula>NOT(ISERROR(SEARCH("Overdue",K21)))</formula>
    </cfRule>
  </conditionalFormatting>
  <conditionalFormatting sqref="K22">
    <cfRule type="containsText" dxfId="6" priority="1" operator="containsText" text="Completed">
      <formula>NOT(ISERROR(SEARCH("Completed",K22)))</formula>
    </cfRule>
    <cfRule type="containsText" dxfId="5" priority="2" operator="containsText" text="Due Today">
      <formula>NOT(ISERROR(SEARCH("Due Today",K22)))</formula>
    </cfRule>
    <cfRule type="containsText" dxfId="4" priority="3" operator="containsText" text="Overdue">
      <formula>NOT(ISERROR(SEARCH("Overdue",K22)))</formula>
    </cfRule>
  </conditionalFormatting>
  <dataValidations count="1">
    <dataValidation type="list" allowBlank="1" showInputMessage="1" showErrorMessage="1" sqref="H14:H22">
      <formula1>"High, Medium, Low"</formula1>
    </dataValidation>
  </dataValidations>
  <pageMargins left="0.25" right="0.25" top="0.5" bottom="0.25" header="0.3" footer="0.3"/>
  <pageSetup paperSize="9" scale="78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 Order Tracker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2026-03-25T11:50:25Z</cp:lastPrinted>
  <dcterms:created xsi:type="dcterms:W3CDTF">2026-03-25T11:34:39Z</dcterms:created>
  <dcterms:modified xsi:type="dcterms:W3CDTF">2026-03-25T11:51:20Z</dcterms:modified>
</cp:coreProperties>
</file>